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2015" sheetId="1" r:id="rId1"/>
    <sheet name="2016-2017" sheetId="2" r:id="rId2"/>
  </sheets>
  <calcPr calcId="145621"/>
</workbook>
</file>

<file path=xl/calcChain.xml><?xml version="1.0" encoding="utf-8"?>
<calcChain xmlns="http://schemas.openxmlformats.org/spreadsheetml/2006/main">
  <c r="D17" i="1" l="1"/>
  <c r="D12" i="1"/>
  <c r="E48" i="2" l="1"/>
  <c r="E47" i="2"/>
  <c r="D48" i="2" l="1"/>
  <c r="D46" i="2" l="1"/>
  <c r="E13" i="2"/>
  <c r="E12" i="2" s="1"/>
  <c r="E11" i="2" s="1"/>
  <c r="E15" i="2"/>
  <c r="E17" i="2"/>
  <c r="E20" i="2"/>
  <c r="E19" i="2" s="1"/>
  <c r="E24" i="2"/>
  <c r="E26" i="2"/>
  <c r="E28" i="2"/>
  <c r="E32" i="2"/>
  <c r="E34" i="2"/>
  <c r="E38" i="2"/>
  <c r="E37" i="2" s="1"/>
  <c r="E40" i="2"/>
  <c r="E42" i="2"/>
  <c r="E44" i="2"/>
  <c r="E46" i="2"/>
  <c r="E50" i="2"/>
  <c r="D50" i="2"/>
  <c r="D44" i="2"/>
  <c r="D42" i="2"/>
  <c r="D40" i="2"/>
  <c r="D38" i="2"/>
  <c r="D37" i="2" s="1"/>
  <c r="D34" i="2"/>
  <c r="D32" i="2"/>
  <c r="D28" i="2"/>
  <c r="D26" i="2"/>
  <c r="D24" i="2"/>
  <c r="D20" i="2"/>
  <c r="D19" i="2" s="1"/>
  <c r="D17" i="2"/>
  <c r="D15" i="2"/>
  <c r="D13" i="2"/>
  <c r="D46" i="1"/>
  <c r="D25" i="1"/>
  <c r="D20" i="1"/>
  <c r="D44" i="1"/>
  <c r="D42" i="1"/>
  <c r="D40" i="1"/>
  <c r="E31" i="2" l="1"/>
  <c r="E30" i="2" s="1"/>
  <c r="D31" i="2"/>
  <c r="D30" i="2" s="1"/>
  <c r="E23" i="2"/>
  <c r="E22" i="2" s="1"/>
  <c r="D23" i="2"/>
  <c r="D22" i="2" s="1"/>
  <c r="D12" i="2"/>
  <c r="D11" i="2" s="1"/>
  <c r="E9" i="2" l="1"/>
  <c r="D9" i="2"/>
  <c r="D50" i="1" l="1"/>
  <c r="D38" i="1"/>
  <c r="D37" i="1" s="1"/>
  <c r="D34" i="1"/>
  <c r="D32" i="1"/>
  <c r="D28" i="1"/>
  <c r="D26" i="1"/>
  <c r="D24" i="1"/>
  <c r="D18" i="1"/>
  <c r="D15" i="1"/>
  <c r="D13" i="1"/>
  <c r="D31" i="1" l="1"/>
  <c r="D23" i="1"/>
  <c r="D22" i="1" s="1"/>
  <c r="D11" i="1"/>
  <c r="D30" i="1"/>
  <c r="D9" i="1" l="1"/>
</calcChain>
</file>

<file path=xl/sharedStrings.xml><?xml version="1.0" encoding="utf-8"?>
<sst xmlns="http://schemas.openxmlformats.org/spreadsheetml/2006/main" count="238" uniqueCount="74">
  <si>
    <t>Наименование</t>
  </si>
  <si>
    <t>ЦСР</t>
  </si>
  <si>
    <t>ВР</t>
  </si>
  <si>
    <t>Непрограммные направления деятельности</t>
  </si>
  <si>
    <t>99 0 0000</t>
  </si>
  <si>
    <t/>
  </si>
  <si>
    <t>Непрограммные расходы</t>
  </si>
  <si>
    <t xml:space="preserve">99 9 0000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</si>
  <si>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</si>
  <si>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</si>
  <si>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</si>
  <si>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99 9 8204</t>
  </si>
  <si>
    <t>Закупка товаров, работ и услуг для государственных (муниципальных) нужд</t>
  </si>
  <si>
    <t>200</t>
  </si>
  <si>
    <t>Глава администрации</t>
  </si>
  <si>
    <t>99 9 0010</t>
  </si>
  <si>
    <t>Выполнение других обязательств государства</t>
  </si>
  <si>
    <t>99 9 9292</t>
  </si>
  <si>
    <t>Осуществление полномочий Российской Федерации по государственной регистрации актов гражданского состояния органами местного самоуправления в Республике Коми</t>
  </si>
  <si>
    <t>Осуществление полномочий Российской Федерации по государственной регистрации актов гражданского состояния</t>
  </si>
  <si>
    <t>Субвенции на осуществление первичного воинского учета на территориях, где отсутствуют военные комиссариаты</t>
  </si>
  <si>
    <t>99 9 5118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</si>
  <si>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</si>
  <si>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Социальное обеспечение и иные выплаты населению</t>
  </si>
  <si>
    <t>300</t>
  </si>
  <si>
    <t>99 9 5900</t>
  </si>
  <si>
    <t>99 9 5930</t>
  </si>
  <si>
    <t>от    11.2013г. №</t>
  </si>
  <si>
    <t>Подпрограмма "Приведение в нормативное состояние водоисточников, необходимых для противопожарных мероприятий"</t>
  </si>
  <si>
    <t>Подпрограмма "Безопасность населения в административных зданиях"</t>
  </si>
  <si>
    <t>ТО автоматической пожарной сигнализации</t>
  </si>
  <si>
    <t>800</t>
  </si>
  <si>
    <t>Сумма, тыс.руб.</t>
  </si>
  <si>
    <t>Приложение № 3</t>
  </si>
  <si>
    <t>Муниципальная программа "Безопасность жизнедеятельности населения на территории сельского поселения "Мещура" на 2014-2016г.г."</t>
  </si>
  <si>
    <t>21 0 0000</t>
  </si>
  <si>
    <t>21 1 0000</t>
  </si>
  <si>
    <t>Обустройство минерализованной полосы</t>
  </si>
  <si>
    <t>21 1 0101</t>
  </si>
  <si>
    <t>Ремонт и оборудование пожарных водоемов</t>
  </si>
  <si>
    <t>21 1 0102</t>
  </si>
  <si>
    <t>21 2 0000</t>
  </si>
  <si>
    <t>21 2 0201</t>
  </si>
  <si>
    <t>Муниципальная программа "Развитие коммунального хозяйства и повышения степени благоустройства сельского поселения "Мещура"</t>
  </si>
  <si>
    <t>22 0 0000</t>
  </si>
  <si>
    <t>Благоустройство территории</t>
  </si>
  <si>
    <t>сельского поселения "Мещура"</t>
  </si>
  <si>
    <t>Всего</t>
  </si>
  <si>
    <t>Приложение № 4</t>
  </si>
  <si>
    <t>Распределение бюджетных ассигнований по целевым статьям 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  сельского поселения "Мещура" на 2015 год</t>
  </si>
  <si>
    <t>Условно утверждаемые (утвержденные) расходы</t>
  </si>
  <si>
    <t>99 9 9999</t>
  </si>
  <si>
    <t>500</t>
  </si>
  <si>
    <t>Межбюджетные трансферты</t>
  </si>
  <si>
    <t>Субвенции на осуществление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ч.4 ст.8 Закона РК "Об административной ответственности в РК"</t>
  </si>
  <si>
    <t>99 9 7313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</si>
  <si>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ст 6,7, частями 1,2 ст.8 закона РК</t>
  </si>
  <si>
    <t>99 9 7315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</si>
  <si>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</si>
  <si>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99 9 7317</t>
  </si>
  <si>
    <t>21 1 0103</t>
  </si>
  <si>
    <t>Приобретение противопожарных знаков</t>
  </si>
  <si>
    <t>Содержание дорог местного значения</t>
  </si>
  <si>
    <t>Распределение бюджетных ассигнований по целевым статьям 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плановый период 2016 и 2017 годов</t>
  </si>
  <si>
    <t>22 3 0000</t>
  </si>
  <si>
    <t>22 3 0101</t>
  </si>
  <si>
    <t>22 3 0102</t>
  </si>
  <si>
    <t>22 3 0203</t>
  </si>
  <si>
    <t>21 2 0202</t>
  </si>
  <si>
    <t>Расходы на содержание уличного освещения</t>
  </si>
  <si>
    <t>22 3 0103</t>
  </si>
  <si>
    <t>Иные бюджетные ассигнования</t>
  </si>
  <si>
    <t xml:space="preserve">к  решению Совета </t>
  </si>
  <si>
    <t xml:space="preserve">к решению 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</si>
</sst>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4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4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theme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vertical="top"/>
    </xf>
    <xf numFmtId="4" fontId="0" fillId="0" borderId="0" xfId="0" applyNumberFormat="1"/>
    <xf numFmtId="49" fontId="4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49" fontId="12" fillId="0" borderId="0" xfId="0" applyNumberFormat="1" applyFont="1" applyFill="1" applyBorder="1" applyAlignment="1">
      <alignment horizontal="justify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/>
    </xf>
    <xf numFmtId="4" fontId="9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4" fontId="8" fillId="0" borderId="0" xfId="0" applyNumberFormat="1" applyFont="1" applyFill="1" applyBorder="1" applyAlignment="1">
      <alignment vertical="top"/>
    </xf>
    <xf numFmtId="4" fontId="0" fillId="0" borderId="0" xfId="0" applyNumberFormat="1" applyFill="1" applyBorder="1" applyAlignment="1">
      <alignment vertical="top"/>
    </xf>
    <xf numFmtId="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7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/>
    </xf>
    <xf numFmtId="49" fontId="12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top"/>
    </xf>
    <xf numFmtId="49" fontId="15" fillId="0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vertical="top"/>
    </xf>
    <xf numFmtId="49" fontId="1" fillId="0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0" fillId="0" borderId="0" xfId="0" applyFill="1" applyBorder="1" applyAlignment="1">
      <alignment horizontal="right"/>
    </xf>
    <xf numFmtId="164" fontId="18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164" fontId="19" fillId="0" borderId="1" xfId="0" applyNumberFormat="1" applyFont="1" applyFill="1" applyBorder="1" applyAlignment="1">
      <alignment horizontal="right" vertical="top"/>
    </xf>
    <xf numFmtId="164" fontId="20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21" fillId="0" borderId="1" xfId="0" applyNumberFormat="1" applyFont="1" applyFill="1" applyBorder="1" applyAlignment="1">
      <alignment horizontal="right" vertical="top"/>
    </xf>
    <xf numFmtId="164" fontId="10" fillId="0" borderId="1" xfId="0" applyNumberFormat="1" applyFont="1" applyFill="1" applyBorder="1" applyAlignment="1">
      <alignment horizontal="right" vertical="top"/>
    </xf>
    <xf numFmtId="164" fontId="19" fillId="0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Fill="1" applyBorder="1" applyAlignment="1">
      <alignment horizontal="right" vertical="top" wrapText="1"/>
    </xf>
    <xf numFmtId="164" fontId="0" fillId="0" borderId="0" xfId="0" applyNumberFormat="1" applyFill="1"/>
    <xf numFmtId="164" fontId="0" fillId="0" borderId="0" xfId="0" applyNumberForma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0" fillId="0" borderId="0" xfId="0" applyNumberFormat="1" applyFill="1" applyAlignment="1">
      <alignment horizontal="right"/>
    </xf>
    <xf numFmtId="165" fontId="10" fillId="0" borderId="1" xfId="0" applyNumberFormat="1" applyFont="1" applyFill="1" applyBorder="1" applyAlignment="1">
      <alignment horizontal="right" vertical="top"/>
    </xf>
    <xf numFmtId="165" fontId="5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7"/>
  <sheetViews>
    <sheetView tabSelected="1" zoomScaleNormal="100" workbookViewId="0">
      <selection activeCell="F6" sqref="F6"/>
    </sheetView>
  </sheetViews>
  <sheetFormatPr defaultRowHeight="14.4" x14ac:dyDescent="0.3"/>
  <cols>
    <col min="1" max="1" width="62.6640625" customWidth="1"/>
    <col min="2" max="2" width="15.33203125" customWidth="1"/>
    <col min="3" max="3" width="6.6640625" customWidth="1"/>
    <col min="4" max="4" width="15.109375" customWidth="1"/>
  </cols>
  <sheetData>
    <row r="1" spans="1:5" ht="15.6" x14ac:dyDescent="0.3">
      <c r="A1" s="69" t="s">
        <v>33</v>
      </c>
      <c r="B1" s="69"/>
      <c r="C1" s="69"/>
      <c r="D1" s="69"/>
    </row>
    <row r="2" spans="1:5" ht="15.6" x14ac:dyDescent="0.3">
      <c r="A2" s="69" t="s">
        <v>72</v>
      </c>
      <c r="B2" s="69"/>
      <c r="C2" s="69"/>
      <c r="D2" s="69"/>
    </row>
    <row r="3" spans="1:5" ht="15.6" x14ac:dyDescent="0.3">
      <c r="A3" s="69" t="s">
        <v>46</v>
      </c>
      <c r="B3" s="69"/>
      <c r="C3" s="69"/>
      <c r="D3" s="69"/>
    </row>
    <row r="4" spans="1:5" ht="15.6" hidden="1" x14ac:dyDescent="0.3">
      <c r="A4" s="69" t="s">
        <v>27</v>
      </c>
      <c r="B4" s="69"/>
      <c r="C4" s="69"/>
      <c r="D4" s="69"/>
    </row>
    <row r="5" spans="1:5" ht="15.6" x14ac:dyDescent="0.3">
      <c r="A5" s="67"/>
      <c r="B5" s="67"/>
      <c r="C5" s="67"/>
    </row>
    <row r="6" spans="1:5" ht="50.25" customHeight="1" x14ac:dyDescent="0.3">
      <c r="A6" s="68" t="s">
        <v>49</v>
      </c>
      <c r="B6" s="68"/>
      <c r="C6" s="68"/>
      <c r="D6" s="68"/>
      <c r="E6" s="6"/>
    </row>
    <row r="7" spans="1:5" ht="15.6" x14ac:dyDescent="0.3">
      <c r="A7" s="65"/>
      <c r="B7" s="66"/>
      <c r="C7" s="66"/>
    </row>
    <row r="8" spans="1:5" ht="34.5" customHeight="1" x14ac:dyDescent="0.3">
      <c r="A8" s="1" t="s">
        <v>0</v>
      </c>
      <c r="B8" s="2" t="s">
        <v>1</v>
      </c>
      <c r="C8" s="2" t="s">
        <v>2</v>
      </c>
      <c r="D8" s="22" t="s">
        <v>32</v>
      </c>
    </row>
    <row r="9" spans="1:5" ht="25.5" customHeight="1" x14ac:dyDescent="0.3">
      <c r="A9" s="26" t="s">
        <v>47</v>
      </c>
      <c r="B9" s="27"/>
      <c r="C9" s="27"/>
      <c r="D9" s="46">
        <f>D11+D22+D30</f>
        <v>2348.2540000000004</v>
      </c>
      <c r="E9" s="3"/>
    </row>
    <row r="10" spans="1:5" ht="13.5" customHeight="1" x14ac:dyDescent="0.3">
      <c r="A10" s="26"/>
      <c r="B10" s="2"/>
      <c r="C10" s="2"/>
      <c r="D10" s="47"/>
    </row>
    <row r="11" spans="1:5" ht="52.5" customHeight="1" x14ac:dyDescent="0.3">
      <c r="A11" s="28" t="s">
        <v>34</v>
      </c>
      <c r="B11" s="29" t="s">
        <v>35</v>
      </c>
      <c r="C11" s="30"/>
      <c r="D11" s="48">
        <f>D12+D17</f>
        <v>30.2</v>
      </c>
    </row>
    <row r="12" spans="1:5" ht="46.8" x14ac:dyDescent="0.3">
      <c r="A12" s="31" t="s">
        <v>28</v>
      </c>
      <c r="B12" s="32" t="s">
        <v>36</v>
      </c>
      <c r="C12" s="33"/>
      <c r="D12" s="49">
        <f>D13+D15</f>
        <v>0</v>
      </c>
    </row>
    <row r="13" spans="1:5" ht="15.6" x14ac:dyDescent="0.3">
      <c r="A13" s="34" t="s">
        <v>37</v>
      </c>
      <c r="B13" s="35" t="s">
        <v>38</v>
      </c>
      <c r="C13" s="36"/>
      <c r="D13" s="50">
        <f>D14</f>
        <v>0</v>
      </c>
    </row>
    <row r="14" spans="1:5" ht="31.2" x14ac:dyDescent="0.3">
      <c r="A14" s="37" t="s">
        <v>12</v>
      </c>
      <c r="B14" s="35" t="s">
        <v>38</v>
      </c>
      <c r="C14" s="38" t="s">
        <v>13</v>
      </c>
      <c r="D14" s="51"/>
    </row>
    <row r="15" spans="1:5" ht="15.6" x14ac:dyDescent="0.3">
      <c r="A15" s="34" t="s">
        <v>39</v>
      </c>
      <c r="B15" s="35" t="s">
        <v>40</v>
      </c>
      <c r="C15" s="36"/>
      <c r="D15" s="50">
        <f>D16</f>
        <v>0</v>
      </c>
    </row>
    <row r="16" spans="1:5" ht="31.2" x14ac:dyDescent="0.3">
      <c r="A16" s="39" t="s">
        <v>12</v>
      </c>
      <c r="B16" s="35" t="s">
        <v>40</v>
      </c>
      <c r="C16" s="38" t="s">
        <v>13</v>
      </c>
      <c r="D16" s="52"/>
    </row>
    <row r="17" spans="1:4" ht="31.2" x14ac:dyDescent="0.3">
      <c r="A17" s="31" t="s">
        <v>29</v>
      </c>
      <c r="B17" s="32" t="s">
        <v>41</v>
      </c>
      <c r="C17" s="33"/>
      <c r="D17" s="49">
        <f>D18+D20</f>
        <v>30.2</v>
      </c>
    </row>
    <row r="18" spans="1:4" ht="27.75" customHeight="1" x14ac:dyDescent="0.3">
      <c r="A18" s="40" t="s">
        <v>30</v>
      </c>
      <c r="B18" s="35" t="s">
        <v>42</v>
      </c>
      <c r="C18" s="36"/>
      <c r="D18" s="50">
        <f>D19</f>
        <v>10.199999999999999</v>
      </c>
    </row>
    <row r="19" spans="1:4" ht="39" customHeight="1" x14ac:dyDescent="0.3">
      <c r="A19" s="39" t="s">
        <v>12</v>
      </c>
      <c r="B19" s="35" t="s">
        <v>42</v>
      </c>
      <c r="C19" s="41">
        <v>200</v>
      </c>
      <c r="D19" s="52">
        <v>10.199999999999999</v>
      </c>
    </row>
    <row r="20" spans="1:4" ht="15.6" x14ac:dyDescent="0.3">
      <c r="A20" s="39" t="s">
        <v>61</v>
      </c>
      <c r="B20" s="35" t="s">
        <v>68</v>
      </c>
      <c r="C20" s="38"/>
      <c r="D20" s="50">
        <f>D21</f>
        <v>20</v>
      </c>
    </row>
    <row r="21" spans="1:4" ht="39" customHeight="1" x14ac:dyDescent="0.3">
      <c r="A21" s="39" t="s">
        <v>12</v>
      </c>
      <c r="B21" s="35" t="s">
        <v>68</v>
      </c>
      <c r="C21" s="38" t="s">
        <v>13</v>
      </c>
      <c r="D21" s="52">
        <v>20</v>
      </c>
    </row>
    <row r="22" spans="1:4" ht="59.25" customHeight="1" x14ac:dyDescent="0.3">
      <c r="A22" s="28" t="s">
        <v>43</v>
      </c>
      <c r="B22" s="29" t="s">
        <v>44</v>
      </c>
      <c r="C22" s="29"/>
      <c r="D22" s="48">
        <f>D23</f>
        <v>383.72</v>
      </c>
    </row>
    <row r="23" spans="1:4" ht="72.75" customHeight="1" x14ac:dyDescent="0.3">
      <c r="A23" s="31" t="s">
        <v>22</v>
      </c>
      <c r="B23" s="32" t="s">
        <v>64</v>
      </c>
      <c r="C23" s="32"/>
      <c r="D23" s="49">
        <f>D24+D26+D28</f>
        <v>383.72</v>
      </c>
    </row>
    <row r="24" spans="1:4" ht="27" customHeight="1" x14ac:dyDescent="0.3">
      <c r="A24" s="40" t="s">
        <v>69</v>
      </c>
      <c r="B24" s="35" t="s">
        <v>65</v>
      </c>
      <c r="C24" s="35"/>
      <c r="D24" s="50">
        <f>D25</f>
        <v>83.72</v>
      </c>
    </row>
    <row r="25" spans="1:4" ht="39" customHeight="1" x14ac:dyDescent="0.3">
      <c r="A25" s="34" t="s">
        <v>12</v>
      </c>
      <c r="B25" s="35" t="s">
        <v>65</v>
      </c>
      <c r="C25" s="35" t="s">
        <v>13</v>
      </c>
      <c r="D25" s="52">
        <f>9+74.72</f>
        <v>83.72</v>
      </c>
    </row>
    <row r="26" spans="1:4" ht="27" customHeight="1" x14ac:dyDescent="0.3">
      <c r="A26" s="40" t="s">
        <v>45</v>
      </c>
      <c r="B26" s="35" t="s">
        <v>66</v>
      </c>
      <c r="C26" s="35"/>
      <c r="D26" s="50">
        <f>D27</f>
        <v>80</v>
      </c>
    </row>
    <row r="27" spans="1:4" ht="45" customHeight="1" x14ac:dyDescent="0.3">
      <c r="A27" s="34" t="s">
        <v>12</v>
      </c>
      <c r="B27" s="35" t="s">
        <v>66</v>
      </c>
      <c r="C27" s="35" t="s">
        <v>13</v>
      </c>
      <c r="D27" s="52">
        <v>80</v>
      </c>
    </row>
    <row r="28" spans="1:4" ht="15.6" x14ac:dyDescent="0.3">
      <c r="A28" s="40" t="s">
        <v>62</v>
      </c>
      <c r="B28" s="35" t="s">
        <v>70</v>
      </c>
      <c r="C28" s="35"/>
      <c r="D28" s="50">
        <f>D29</f>
        <v>220</v>
      </c>
    </row>
    <row r="29" spans="1:4" ht="40.5" customHeight="1" x14ac:dyDescent="0.3">
      <c r="A29" s="34" t="s">
        <v>12</v>
      </c>
      <c r="B29" s="35" t="s">
        <v>70</v>
      </c>
      <c r="C29" s="35" t="s">
        <v>13</v>
      </c>
      <c r="D29" s="52">
        <v>220</v>
      </c>
    </row>
    <row r="30" spans="1:4" ht="27.75" customHeight="1" x14ac:dyDescent="0.3">
      <c r="A30" s="42" t="s">
        <v>3</v>
      </c>
      <c r="B30" s="43" t="s">
        <v>4</v>
      </c>
      <c r="C30" s="43" t="s">
        <v>5</v>
      </c>
      <c r="D30" s="53">
        <f>D31</f>
        <v>1934.3340000000003</v>
      </c>
    </row>
    <row r="31" spans="1:4" ht="28.95" customHeight="1" x14ac:dyDescent="0.3">
      <c r="A31" s="39" t="s">
        <v>6</v>
      </c>
      <c r="B31" s="38" t="s">
        <v>7</v>
      </c>
      <c r="C31" s="38"/>
      <c r="D31" s="54">
        <f>D32+D34+D37+D46+D50+D40+D42+D44</f>
        <v>1934.3340000000003</v>
      </c>
    </row>
    <row r="32" spans="1:4" ht="27" customHeight="1" x14ac:dyDescent="0.3">
      <c r="A32" s="39" t="s">
        <v>14</v>
      </c>
      <c r="B32" s="38" t="s">
        <v>15</v>
      </c>
      <c r="C32" s="38"/>
      <c r="D32" s="54">
        <f>SUM(D33:D33)</f>
        <v>633.97299999999996</v>
      </c>
    </row>
    <row r="33" spans="1:4" ht="74.25" customHeight="1" x14ac:dyDescent="0.3">
      <c r="A33" s="39" t="s">
        <v>8</v>
      </c>
      <c r="B33" s="38" t="s">
        <v>15</v>
      </c>
      <c r="C33" s="38" t="s">
        <v>9</v>
      </c>
      <c r="D33" s="55">
        <v>633.97299999999996</v>
      </c>
    </row>
    <row r="34" spans="1:4" ht="42.75" customHeight="1" x14ac:dyDescent="0.3">
      <c r="A34" s="39" t="s">
        <v>20</v>
      </c>
      <c r="B34" s="38" t="s">
        <v>21</v>
      </c>
      <c r="C34" s="44"/>
      <c r="D34" s="50">
        <f>D35+D36</f>
        <v>50.95</v>
      </c>
    </row>
    <row r="35" spans="1:4" ht="72.75" customHeight="1" x14ac:dyDescent="0.3">
      <c r="A35" s="39" t="s">
        <v>8</v>
      </c>
      <c r="B35" s="35" t="s">
        <v>21</v>
      </c>
      <c r="C35" s="38" t="s">
        <v>9</v>
      </c>
      <c r="D35" s="52">
        <v>23</v>
      </c>
    </row>
    <row r="36" spans="1:4" ht="45" customHeight="1" x14ac:dyDescent="0.3">
      <c r="A36" s="39" t="s">
        <v>12</v>
      </c>
      <c r="B36" s="35" t="s">
        <v>21</v>
      </c>
      <c r="C36" s="38" t="s">
        <v>13</v>
      </c>
      <c r="D36" s="52">
        <v>27.95</v>
      </c>
    </row>
    <row r="37" spans="1:4" ht="60" customHeight="1" x14ac:dyDescent="0.3">
      <c r="A37" s="39" t="s">
        <v>18</v>
      </c>
      <c r="B37" s="38" t="s">
        <v>25</v>
      </c>
      <c r="C37" s="38"/>
      <c r="D37" s="50">
        <f>D38</f>
        <v>3.2589999999999999</v>
      </c>
    </row>
    <row r="38" spans="1:4" ht="58.5" customHeight="1" x14ac:dyDescent="0.3">
      <c r="A38" s="39" t="s">
        <v>19</v>
      </c>
      <c r="B38" s="38" t="s">
        <v>26</v>
      </c>
      <c r="C38" s="38"/>
      <c r="D38" s="50">
        <f>D39</f>
        <v>3.2589999999999999</v>
      </c>
    </row>
    <row r="39" spans="1:4" ht="42.75" customHeight="1" x14ac:dyDescent="0.3">
      <c r="A39" s="39" t="s">
        <v>12</v>
      </c>
      <c r="B39" s="38" t="s">
        <v>26</v>
      </c>
      <c r="C39" s="38" t="s">
        <v>13</v>
      </c>
      <c r="D39" s="63">
        <v>3.2589999999999999</v>
      </c>
    </row>
    <row r="40" spans="1:4" ht="42.75" customHeight="1" x14ac:dyDescent="0.3">
      <c r="A40" s="39" t="s">
        <v>54</v>
      </c>
      <c r="B40" s="38" t="s">
        <v>55</v>
      </c>
      <c r="C40" s="38"/>
      <c r="D40" s="64">
        <f>D41</f>
        <v>6.0839999999999996</v>
      </c>
    </row>
    <row r="41" spans="1:4" ht="42.75" customHeight="1" x14ac:dyDescent="0.3">
      <c r="A41" s="39" t="s">
        <v>12</v>
      </c>
      <c r="B41" s="38" t="s">
        <v>55</v>
      </c>
      <c r="C41" s="38" t="s">
        <v>13</v>
      </c>
      <c r="D41" s="63">
        <v>6.0839999999999996</v>
      </c>
    </row>
    <row r="42" spans="1:4" ht="42.75" customHeight="1" x14ac:dyDescent="0.3">
      <c r="A42" s="39" t="s">
        <v>56</v>
      </c>
      <c r="B42" s="38" t="s">
        <v>57</v>
      </c>
      <c r="C42" s="38"/>
      <c r="D42" s="64">
        <f>D43</f>
        <v>6.0839999999999996</v>
      </c>
    </row>
    <row r="43" spans="1:4" ht="42.75" customHeight="1" x14ac:dyDescent="0.3">
      <c r="A43" s="39" t="s">
        <v>12</v>
      </c>
      <c r="B43" s="38" t="s">
        <v>57</v>
      </c>
      <c r="C43" s="38" t="s">
        <v>13</v>
      </c>
      <c r="D43" s="63">
        <v>6.0839999999999996</v>
      </c>
    </row>
    <row r="44" spans="1:4" ht="42.75" customHeight="1" x14ac:dyDescent="0.3">
      <c r="A44" s="39" t="s">
        <v>58</v>
      </c>
      <c r="B44" s="38" t="s">
        <v>59</v>
      </c>
      <c r="C44" s="38"/>
      <c r="D44" s="64">
        <f>D45</f>
        <v>6.085</v>
      </c>
    </row>
    <row r="45" spans="1:4" ht="42.75" customHeight="1" x14ac:dyDescent="0.3">
      <c r="A45" s="39" t="s">
        <v>12</v>
      </c>
      <c r="B45" s="38" t="s">
        <v>59</v>
      </c>
      <c r="C45" s="38" t="s">
        <v>13</v>
      </c>
      <c r="D45" s="63">
        <v>6.085</v>
      </c>
    </row>
    <row r="46" spans="1:4" ht="86.25" customHeight="1" x14ac:dyDescent="0.3">
      <c r="A46" s="39" t="s">
        <v>10</v>
      </c>
      <c r="B46" s="38" t="s">
        <v>11</v>
      </c>
      <c r="C46" s="38" t="s">
        <v>5</v>
      </c>
      <c r="D46" s="54">
        <f>D47+D48+D49</f>
        <v>921.56200000000001</v>
      </c>
    </row>
    <row r="47" spans="1:4" ht="72" customHeight="1" x14ac:dyDescent="0.3">
      <c r="A47" s="39" t="s">
        <v>8</v>
      </c>
      <c r="B47" s="38" t="s">
        <v>11</v>
      </c>
      <c r="C47" s="38" t="s">
        <v>9</v>
      </c>
      <c r="D47" s="55">
        <v>726.17</v>
      </c>
    </row>
    <row r="48" spans="1:4" ht="42.75" customHeight="1" x14ac:dyDescent="0.3">
      <c r="A48" s="39" t="s">
        <v>12</v>
      </c>
      <c r="B48" s="38" t="s">
        <v>11</v>
      </c>
      <c r="C48" s="38" t="s">
        <v>13</v>
      </c>
      <c r="D48" s="55">
        <v>194.8</v>
      </c>
    </row>
    <row r="49" spans="1:4" ht="15.6" x14ac:dyDescent="0.3">
      <c r="A49" s="39" t="s">
        <v>53</v>
      </c>
      <c r="B49" s="38" t="s">
        <v>11</v>
      </c>
      <c r="C49" s="38" t="s">
        <v>52</v>
      </c>
      <c r="D49" s="55">
        <v>0.59199999999999997</v>
      </c>
    </row>
    <row r="50" spans="1:4" ht="15.6" x14ac:dyDescent="0.3">
      <c r="A50" s="39" t="s">
        <v>16</v>
      </c>
      <c r="B50" s="38" t="s">
        <v>17</v>
      </c>
      <c r="C50" s="38" t="s">
        <v>5</v>
      </c>
      <c r="D50" s="50">
        <f>D53+D52+D51</f>
        <v>306.33699999999999</v>
      </c>
    </row>
    <row r="51" spans="1:4" ht="31.2" x14ac:dyDescent="0.3">
      <c r="A51" s="39" t="s">
        <v>12</v>
      </c>
      <c r="B51" s="38" t="s">
        <v>17</v>
      </c>
      <c r="C51" s="38" t="s">
        <v>13</v>
      </c>
      <c r="D51" s="52"/>
    </row>
    <row r="52" spans="1:4" ht="15.6" x14ac:dyDescent="0.3">
      <c r="A52" s="39" t="s">
        <v>23</v>
      </c>
      <c r="B52" s="35" t="s">
        <v>17</v>
      </c>
      <c r="C52" s="38" t="s">
        <v>24</v>
      </c>
      <c r="D52" s="52">
        <v>303.33699999999999</v>
      </c>
    </row>
    <row r="53" spans="1:4" ht="15.6" x14ac:dyDescent="0.3">
      <c r="A53" s="39" t="s">
        <v>71</v>
      </c>
      <c r="B53" s="38" t="s">
        <v>17</v>
      </c>
      <c r="C53" s="38" t="s">
        <v>31</v>
      </c>
      <c r="D53" s="52">
        <v>3</v>
      </c>
    </row>
    <row r="54" spans="1:4" s="23" customFormat="1" ht="28.95" customHeight="1" x14ac:dyDescent="0.3">
      <c r="D54" s="56"/>
    </row>
    <row r="55" spans="1:4" s="23" customFormat="1" ht="18" x14ac:dyDescent="0.3">
      <c r="A55" s="10"/>
      <c r="B55" s="11"/>
      <c r="C55" s="12"/>
      <c r="D55" s="57"/>
    </row>
    <row r="56" spans="1:4" s="23" customFormat="1" ht="18" x14ac:dyDescent="0.3">
      <c r="A56" s="10"/>
      <c r="B56" s="11"/>
      <c r="C56" s="13"/>
      <c r="D56" s="57"/>
    </row>
    <row r="57" spans="1:4" s="23" customFormat="1" ht="15.6" x14ac:dyDescent="0.3">
      <c r="A57" s="8"/>
      <c r="B57" s="9"/>
      <c r="C57" s="15"/>
      <c r="D57" s="57"/>
    </row>
    <row r="58" spans="1:4" s="23" customFormat="1" ht="15.6" x14ac:dyDescent="0.3">
      <c r="A58" s="14"/>
      <c r="B58" s="11"/>
      <c r="C58" s="16"/>
      <c r="D58" s="57"/>
    </row>
    <row r="59" spans="1:4" s="23" customFormat="1" ht="15.6" x14ac:dyDescent="0.3">
      <c r="A59" s="14"/>
      <c r="B59" s="11"/>
      <c r="C59" s="16"/>
      <c r="D59" s="57"/>
    </row>
    <row r="60" spans="1:4" s="23" customFormat="1" ht="15.6" x14ac:dyDescent="0.3">
      <c r="A60" s="14"/>
      <c r="B60" s="11"/>
      <c r="C60" s="17"/>
      <c r="D60" s="58"/>
    </row>
    <row r="61" spans="1:4" s="23" customFormat="1" ht="18" x14ac:dyDescent="0.3">
      <c r="A61" s="14"/>
      <c r="B61" s="24"/>
      <c r="C61" s="12"/>
      <c r="D61" s="57"/>
    </row>
    <row r="62" spans="1:4" s="23" customFormat="1" ht="18" x14ac:dyDescent="0.3">
      <c r="A62" s="14"/>
      <c r="B62" s="11"/>
      <c r="C62" s="13"/>
      <c r="D62" s="58"/>
    </row>
    <row r="63" spans="1:4" s="23" customFormat="1" ht="18" x14ac:dyDescent="0.3">
      <c r="A63" s="14"/>
      <c r="B63" s="11"/>
      <c r="C63" s="13"/>
      <c r="D63" s="57"/>
    </row>
    <row r="64" spans="1:4" s="23" customFormat="1" ht="18" x14ac:dyDescent="0.3">
      <c r="A64" s="14"/>
      <c r="B64" s="11"/>
      <c r="C64" s="12"/>
      <c r="D64" s="59"/>
    </row>
    <row r="65" spans="1:6" s="23" customFormat="1" ht="18" x14ac:dyDescent="0.3">
      <c r="A65" s="14"/>
      <c r="B65" s="11"/>
      <c r="C65" s="12"/>
      <c r="D65" s="57"/>
    </row>
    <row r="66" spans="1:6" s="23" customFormat="1" ht="18" x14ac:dyDescent="0.3">
      <c r="A66" s="14"/>
      <c r="B66" s="11"/>
      <c r="C66" s="13"/>
      <c r="D66" s="57"/>
    </row>
    <row r="67" spans="1:6" s="23" customFormat="1" ht="18" x14ac:dyDescent="0.3">
      <c r="A67" s="14"/>
      <c r="B67" s="11"/>
      <c r="C67" s="12"/>
      <c r="D67" s="57"/>
    </row>
    <row r="68" spans="1:6" s="23" customFormat="1" ht="18" x14ac:dyDescent="0.3">
      <c r="A68" s="14"/>
      <c r="B68" s="11"/>
      <c r="C68" s="12"/>
      <c r="D68" s="57"/>
    </row>
    <row r="69" spans="1:6" s="23" customFormat="1" ht="18" x14ac:dyDescent="0.3">
      <c r="A69" s="14"/>
      <c r="B69" s="11"/>
      <c r="C69" s="13"/>
      <c r="D69" s="57"/>
    </row>
    <row r="70" spans="1:6" s="23" customFormat="1" ht="18" x14ac:dyDescent="0.3">
      <c r="A70" s="14"/>
      <c r="B70" s="11"/>
      <c r="C70" s="12"/>
      <c r="D70" s="57"/>
    </row>
    <row r="71" spans="1:6" s="23" customFormat="1" ht="18" x14ac:dyDescent="0.3">
      <c r="A71" s="14"/>
      <c r="B71" s="11"/>
      <c r="C71" s="13"/>
      <c r="D71" s="57"/>
    </row>
    <row r="72" spans="1:6" s="23" customFormat="1" ht="18" x14ac:dyDescent="0.3">
      <c r="A72" s="14"/>
      <c r="B72" s="11"/>
      <c r="C72" s="12"/>
      <c r="D72" s="57"/>
    </row>
    <row r="73" spans="1:6" s="23" customFormat="1" ht="18" x14ac:dyDescent="0.3">
      <c r="A73" s="14"/>
      <c r="B73" s="11"/>
      <c r="C73" s="13"/>
      <c r="D73" s="57"/>
    </row>
    <row r="74" spans="1:6" s="23" customFormat="1" ht="18" x14ac:dyDescent="0.3">
      <c r="A74" s="14"/>
      <c r="B74" s="11"/>
      <c r="C74" s="12"/>
      <c r="D74" s="60"/>
    </row>
    <row r="75" spans="1:6" s="23" customFormat="1" ht="18" x14ac:dyDescent="0.3">
      <c r="A75" s="14"/>
      <c r="B75" s="11"/>
      <c r="C75" s="13"/>
      <c r="D75" s="60"/>
    </row>
    <row r="76" spans="1:6" s="23" customFormat="1" ht="15.6" x14ac:dyDescent="0.3">
      <c r="A76" s="14"/>
      <c r="B76" s="11"/>
      <c r="C76" s="16"/>
      <c r="D76" s="59"/>
    </row>
    <row r="77" spans="1:6" s="23" customFormat="1" ht="15.6" x14ac:dyDescent="0.3">
      <c r="A77" s="14"/>
      <c r="B77" s="11"/>
      <c r="C77" s="17"/>
      <c r="D77" s="61"/>
      <c r="E77" s="4"/>
      <c r="F77" s="5"/>
    </row>
    <row r="78" spans="1:6" s="23" customFormat="1" ht="18" x14ac:dyDescent="0.3">
      <c r="A78" s="14"/>
      <c r="B78" s="11"/>
      <c r="C78" s="18"/>
      <c r="D78" s="58"/>
      <c r="E78" s="4"/>
    </row>
    <row r="79" spans="1:6" s="23" customFormat="1" ht="18" x14ac:dyDescent="0.3">
      <c r="A79" s="14"/>
      <c r="B79" s="11"/>
      <c r="C79" s="12"/>
      <c r="D79" s="57"/>
    </row>
    <row r="80" spans="1:6" s="23" customFormat="1" ht="18" x14ac:dyDescent="0.3">
      <c r="A80" s="14"/>
      <c r="B80" s="11"/>
      <c r="C80" s="13"/>
      <c r="D80" s="60"/>
    </row>
    <row r="81" spans="1:4" s="23" customFormat="1" ht="18" x14ac:dyDescent="0.3">
      <c r="A81" s="14"/>
      <c r="B81" s="11"/>
      <c r="C81" s="13"/>
      <c r="D81" s="58"/>
    </row>
    <row r="82" spans="1:4" s="23" customFormat="1" ht="18" x14ac:dyDescent="0.3">
      <c r="A82" s="14"/>
      <c r="B82" s="11"/>
      <c r="C82" s="13"/>
      <c r="D82" s="58"/>
    </row>
    <row r="83" spans="1:4" s="23" customFormat="1" x14ac:dyDescent="0.3">
      <c r="D83" s="62"/>
    </row>
    <row r="84" spans="1:4" s="23" customFormat="1" ht="18" x14ac:dyDescent="0.3">
      <c r="A84" s="25"/>
      <c r="B84" s="24"/>
      <c r="C84" s="20"/>
      <c r="D84" s="57"/>
    </row>
    <row r="85" spans="1:4" s="23" customFormat="1" x14ac:dyDescent="0.3">
      <c r="A85" s="25"/>
      <c r="B85" s="25"/>
      <c r="C85" s="21"/>
      <c r="D85" s="57"/>
    </row>
    <row r="86" spans="1:4" s="23" customFormat="1" x14ac:dyDescent="0.3">
      <c r="A86" s="25"/>
      <c r="B86" s="25"/>
      <c r="C86" s="21"/>
      <c r="D86" s="45"/>
    </row>
    <row r="87" spans="1:4" s="23" customFormat="1" x14ac:dyDescent="0.3">
      <c r="A87" s="25"/>
      <c r="B87" s="25"/>
      <c r="C87" s="21"/>
      <c r="D87" s="45"/>
    </row>
    <row r="88" spans="1:4" s="23" customFormat="1" x14ac:dyDescent="0.3">
      <c r="A88" s="25"/>
      <c r="B88" s="25"/>
      <c r="C88" s="21"/>
      <c r="D88" s="45"/>
    </row>
    <row r="89" spans="1:4" s="23" customFormat="1" x14ac:dyDescent="0.3">
      <c r="A89" s="25"/>
      <c r="B89" s="25"/>
      <c r="C89" s="21"/>
      <c r="D89" s="45"/>
    </row>
    <row r="90" spans="1:4" s="23" customFormat="1" x14ac:dyDescent="0.3">
      <c r="A90" s="25"/>
      <c r="B90" s="25"/>
      <c r="C90" s="21"/>
      <c r="D90" s="45"/>
    </row>
    <row r="91" spans="1:4" s="23" customFormat="1" x14ac:dyDescent="0.3">
      <c r="A91" s="25"/>
      <c r="B91" s="25"/>
      <c r="C91" s="21"/>
      <c r="D91" s="45"/>
    </row>
    <row r="92" spans="1:4" s="23" customFormat="1" x14ac:dyDescent="0.3">
      <c r="A92" s="25"/>
      <c r="B92" s="25"/>
      <c r="C92" s="21"/>
      <c r="D92" s="45"/>
    </row>
    <row r="93" spans="1:4" s="23" customFormat="1" x14ac:dyDescent="0.3">
      <c r="A93" s="25"/>
      <c r="B93" s="25"/>
      <c r="C93" s="21"/>
      <c r="D93" s="45"/>
    </row>
    <row r="94" spans="1:4" x14ac:dyDescent="0.3">
      <c r="A94" s="19"/>
      <c r="B94" s="19"/>
      <c r="C94" s="21"/>
      <c r="D94" s="45"/>
    </row>
    <row r="95" spans="1:4" x14ac:dyDescent="0.3">
      <c r="A95" s="19"/>
      <c r="B95" s="19"/>
      <c r="C95" s="21"/>
      <c r="D95" s="45"/>
    </row>
    <row r="96" spans="1:4" x14ac:dyDescent="0.3">
      <c r="A96" s="19"/>
      <c r="B96" s="19"/>
      <c r="C96" s="21"/>
      <c r="D96" s="45"/>
    </row>
    <row r="97" spans="1:4" x14ac:dyDescent="0.3">
      <c r="A97" s="19"/>
      <c r="B97" s="19"/>
      <c r="C97" s="21"/>
      <c r="D97" s="45"/>
    </row>
    <row r="98" spans="1:4" x14ac:dyDescent="0.3">
      <c r="A98" s="19"/>
      <c r="B98" s="19"/>
      <c r="C98" s="21"/>
      <c r="D98" s="45"/>
    </row>
    <row r="99" spans="1:4" x14ac:dyDescent="0.3">
      <c r="A99" s="19"/>
      <c r="B99" s="19"/>
      <c r="C99" s="21"/>
      <c r="D99" s="45"/>
    </row>
    <row r="100" spans="1:4" x14ac:dyDescent="0.3">
      <c r="A100" s="19"/>
      <c r="B100" s="19"/>
      <c r="C100" s="21"/>
      <c r="D100" s="45"/>
    </row>
    <row r="101" spans="1:4" x14ac:dyDescent="0.3">
      <c r="A101" s="19"/>
      <c r="B101" s="19"/>
      <c r="C101" s="21"/>
      <c r="D101" s="45"/>
    </row>
    <row r="102" spans="1:4" x14ac:dyDescent="0.3">
      <c r="A102" s="19"/>
      <c r="B102" s="19"/>
      <c r="C102" s="21"/>
      <c r="D102" s="45"/>
    </row>
    <row r="103" spans="1:4" x14ac:dyDescent="0.3">
      <c r="A103" s="19"/>
      <c r="B103" s="19"/>
      <c r="C103" s="21"/>
      <c r="D103" s="45"/>
    </row>
    <row r="104" spans="1:4" x14ac:dyDescent="0.3">
      <c r="A104" s="19"/>
      <c r="B104" s="19"/>
      <c r="C104" s="21"/>
      <c r="D104" s="7"/>
    </row>
    <row r="105" spans="1:4" x14ac:dyDescent="0.3">
      <c r="C105" s="3"/>
    </row>
    <row r="106" spans="1:4" x14ac:dyDescent="0.3">
      <c r="C106" s="3"/>
    </row>
    <row r="107" spans="1:4" x14ac:dyDescent="0.3">
      <c r="C107" s="3"/>
    </row>
    <row r="108" spans="1:4" x14ac:dyDescent="0.3">
      <c r="C108" s="3"/>
    </row>
    <row r="109" spans="1:4" x14ac:dyDescent="0.3">
      <c r="C109" s="3"/>
    </row>
    <row r="110" spans="1:4" x14ac:dyDescent="0.3">
      <c r="C110" s="3"/>
    </row>
    <row r="111" spans="1:4" x14ac:dyDescent="0.3">
      <c r="C111" s="3"/>
    </row>
    <row r="112" spans="1:4" x14ac:dyDescent="0.3">
      <c r="C112" s="3"/>
    </row>
    <row r="113" spans="3:3" x14ac:dyDescent="0.3">
      <c r="C113" s="3"/>
    </row>
    <row r="114" spans="3:3" x14ac:dyDescent="0.3">
      <c r="C114" s="3"/>
    </row>
    <row r="115" spans="3:3" x14ac:dyDescent="0.3">
      <c r="C115" s="3"/>
    </row>
    <row r="116" spans="3:3" x14ac:dyDescent="0.3">
      <c r="C116" s="3"/>
    </row>
    <row r="117" spans="3:3" x14ac:dyDescent="0.3">
      <c r="C117" s="3"/>
    </row>
    <row r="118" spans="3:3" x14ac:dyDescent="0.3">
      <c r="C118" s="3"/>
    </row>
    <row r="119" spans="3:3" x14ac:dyDescent="0.3">
      <c r="C119" s="3"/>
    </row>
    <row r="120" spans="3:3" x14ac:dyDescent="0.3">
      <c r="C120" s="3"/>
    </row>
    <row r="121" spans="3:3" x14ac:dyDescent="0.3">
      <c r="C121" s="3"/>
    </row>
    <row r="122" spans="3:3" x14ac:dyDescent="0.3">
      <c r="C122" s="3"/>
    </row>
    <row r="123" spans="3:3" x14ac:dyDescent="0.3">
      <c r="C123" s="3"/>
    </row>
    <row r="124" spans="3:3" x14ac:dyDescent="0.3">
      <c r="C124" s="3"/>
    </row>
    <row r="125" spans="3:3" x14ac:dyDescent="0.3">
      <c r="C125" s="3"/>
    </row>
    <row r="126" spans="3:3" x14ac:dyDescent="0.3">
      <c r="C126" s="3"/>
    </row>
    <row r="127" spans="3:3" x14ac:dyDescent="0.3">
      <c r="C127" s="3"/>
    </row>
    <row r="128" spans="3:3" x14ac:dyDescent="0.3">
      <c r="C128" s="3"/>
    </row>
    <row r="129" spans="3:3" x14ac:dyDescent="0.3">
      <c r="C129" s="3"/>
    </row>
    <row r="130" spans="3:3" x14ac:dyDescent="0.3">
      <c r="C130" s="3"/>
    </row>
    <row r="131" spans="3:3" x14ac:dyDescent="0.3">
      <c r="C131" s="3"/>
    </row>
    <row r="132" spans="3:3" x14ac:dyDescent="0.3">
      <c r="C132" s="3"/>
    </row>
    <row r="133" spans="3:3" x14ac:dyDescent="0.3">
      <c r="C133" s="3"/>
    </row>
    <row r="134" spans="3:3" x14ac:dyDescent="0.3">
      <c r="C134" s="3"/>
    </row>
    <row r="135" spans="3:3" x14ac:dyDescent="0.3">
      <c r="C135" s="3"/>
    </row>
    <row r="136" spans="3:3" x14ac:dyDescent="0.3">
      <c r="C136" s="3"/>
    </row>
    <row r="137" spans="3:3" x14ac:dyDescent="0.3">
      <c r="C137" s="3"/>
    </row>
    <row r="138" spans="3:3" x14ac:dyDescent="0.3">
      <c r="C138" s="3"/>
    </row>
    <row r="139" spans="3:3" x14ac:dyDescent="0.3">
      <c r="C139" s="3"/>
    </row>
    <row r="140" spans="3:3" x14ac:dyDescent="0.3">
      <c r="C140" s="3"/>
    </row>
    <row r="141" spans="3:3" x14ac:dyDescent="0.3">
      <c r="C141" s="3"/>
    </row>
    <row r="142" spans="3:3" x14ac:dyDescent="0.3">
      <c r="C142" s="3"/>
    </row>
    <row r="143" spans="3:3" x14ac:dyDescent="0.3">
      <c r="C143" s="3"/>
    </row>
    <row r="144" spans="3:3" x14ac:dyDescent="0.3">
      <c r="C144" s="3"/>
    </row>
    <row r="145" spans="3:3" x14ac:dyDescent="0.3">
      <c r="C145" s="3"/>
    </row>
    <row r="146" spans="3:3" x14ac:dyDescent="0.3">
      <c r="C146" s="3"/>
    </row>
    <row r="147" spans="3:3" x14ac:dyDescent="0.3">
      <c r="C147" s="3"/>
    </row>
    <row r="148" spans="3:3" x14ac:dyDescent="0.3">
      <c r="C148" s="3"/>
    </row>
    <row r="149" spans="3:3" x14ac:dyDescent="0.3">
      <c r="C149" s="3"/>
    </row>
    <row r="150" spans="3:3" x14ac:dyDescent="0.3">
      <c r="C150" s="3"/>
    </row>
    <row r="151" spans="3:3" x14ac:dyDescent="0.3">
      <c r="C151" s="3"/>
    </row>
    <row r="152" spans="3:3" x14ac:dyDescent="0.3">
      <c r="C152" s="3"/>
    </row>
    <row r="153" spans="3:3" x14ac:dyDescent="0.3">
      <c r="C153" s="3"/>
    </row>
    <row r="154" spans="3:3" x14ac:dyDescent="0.3">
      <c r="C154" s="3"/>
    </row>
    <row r="155" spans="3:3" x14ac:dyDescent="0.3">
      <c r="C155" s="3"/>
    </row>
    <row r="156" spans="3:3" x14ac:dyDescent="0.3">
      <c r="C156" s="3"/>
    </row>
    <row r="157" spans="3:3" x14ac:dyDescent="0.3">
      <c r="C157" s="3"/>
    </row>
    <row r="158" spans="3:3" x14ac:dyDescent="0.3">
      <c r="C158" s="3"/>
    </row>
    <row r="159" spans="3:3" x14ac:dyDescent="0.3">
      <c r="C159" s="3"/>
    </row>
    <row r="160" spans="3:3" x14ac:dyDescent="0.3">
      <c r="C160" s="3"/>
    </row>
    <row r="161" spans="3:3" x14ac:dyDescent="0.3">
      <c r="C161" s="3"/>
    </row>
    <row r="162" spans="3:3" x14ac:dyDescent="0.3">
      <c r="C162" s="3"/>
    </row>
    <row r="163" spans="3:3" x14ac:dyDescent="0.3">
      <c r="C163" s="3"/>
    </row>
    <row r="164" spans="3:3" x14ac:dyDescent="0.3">
      <c r="C164" s="3"/>
    </row>
    <row r="165" spans="3:3" x14ac:dyDescent="0.3">
      <c r="C165" s="3"/>
    </row>
    <row r="166" spans="3:3" x14ac:dyDescent="0.3">
      <c r="C166" s="3"/>
    </row>
    <row r="167" spans="3:3" x14ac:dyDescent="0.3">
      <c r="C167" s="3"/>
    </row>
    <row r="168" spans="3:3" x14ac:dyDescent="0.3">
      <c r="C168" s="3"/>
    </row>
    <row r="169" spans="3:3" x14ac:dyDescent="0.3">
      <c r="C169" s="3"/>
    </row>
    <row r="170" spans="3:3" x14ac:dyDescent="0.3">
      <c r="C170" s="3"/>
    </row>
    <row r="171" spans="3:3" x14ac:dyDescent="0.3">
      <c r="C171" s="3"/>
    </row>
    <row r="172" spans="3:3" x14ac:dyDescent="0.3">
      <c r="C172" s="3"/>
    </row>
    <row r="173" spans="3:3" x14ac:dyDescent="0.3">
      <c r="C173" s="3"/>
    </row>
    <row r="174" spans="3:3" x14ac:dyDescent="0.3">
      <c r="C174" s="3"/>
    </row>
    <row r="175" spans="3:3" x14ac:dyDescent="0.3">
      <c r="C175" s="3"/>
    </row>
    <row r="176" spans="3:3" x14ac:dyDescent="0.3">
      <c r="C176" s="3"/>
    </row>
    <row r="177" spans="3:3" x14ac:dyDescent="0.3">
      <c r="C177" s="3"/>
    </row>
    <row r="178" spans="3:3" x14ac:dyDescent="0.3">
      <c r="C178" s="3"/>
    </row>
    <row r="179" spans="3:3" x14ac:dyDescent="0.3">
      <c r="C179" s="3"/>
    </row>
    <row r="180" spans="3:3" x14ac:dyDescent="0.3">
      <c r="C180" s="3"/>
    </row>
    <row r="181" spans="3:3" x14ac:dyDescent="0.3">
      <c r="C181" s="3"/>
    </row>
    <row r="182" spans="3:3" x14ac:dyDescent="0.3">
      <c r="C182" s="3"/>
    </row>
    <row r="183" spans="3:3" x14ac:dyDescent="0.3">
      <c r="C183" s="3"/>
    </row>
    <row r="184" spans="3:3" x14ac:dyDescent="0.3">
      <c r="C184" s="3"/>
    </row>
    <row r="185" spans="3:3" x14ac:dyDescent="0.3">
      <c r="C185" s="3"/>
    </row>
    <row r="186" spans="3:3" x14ac:dyDescent="0.3">
      <c r="C186" s="3"/>
    </row>
    <row r="187" spans="3:3" x14ac:dyDescent="0.3">
      <c r="C187" s="3"/>
    </row>
    <row r="188" spans="3:3" x14ac:dyDescent="0.3">
      <c r="C188" s="3"/>
    </row>
    <row r="189" spans="3:3" x14ac:dyDescent="0.3">
      <c r="C189" s="3"/>
    </row>
    <row r="190" spans="3:3" x14ac:dyDescent="0.3">
      <c r="C190" s="3"/>
    </row>
    <row r="191" spans="3:3" x14ac:dyDescent="0.3">
      <c r="C191" s="3"/>
    </row>
    <row r="192" spans="3:3" x14ac:dyDescent="0.3">
      <c r="C192" s="3"/>
    </row>
    <row r="193" spans="3:3" x14ac:dyDescent="0.3">
      <c r="C193" s="3"/>
    </row>
    <row r="194" spans="3:3" x14ac:dyDescent="0.3">
      <c r="C194" s="3"/>
    </row>
    <row r="195" spans="3:3" x14ac:dyDescent="0.3">
      <c r="C195" s="3"/>
    </row>
    <row r="196" spans="3:3" x14ac:dyDescent="0.3">
      <c r="C196" s="3"/>
    </row>
    <row r="197" spans="3:3" x14ac:dyDescent="0.3">
      <c r="C197" s="3"/>
    </row>
    <row r="198" spans="3:3" x14ac:dyDescent="0.3">
      <c r="C198" s="3"/>
    </row>
    <row r="199" spans="3:3" x14ac:dyDescent="0.3">
      <c r="C199" s="3"/>
    </row>
    <row r="200" spans="3:3" x14ac:dyDescent="0.3">
      <c r="C200" s="3"/>
    </row>
    <row r="201" spans="3:3" x14ac:dyDescent="0.3">
      <c r="C201" s="3"/>
    </row>
    <row r="202" spans="3:3" x14ac:dyDescent="0.3">
      <c r="C202" s="3"/>
    </row>
    <row r="203" spans="3:3" x14ac:dyDescent="0.3">
      <c r="C203" s="3"/>
    </row>
    <row r="204" spans="3:3" x14ac:dyDescent="0.3">
      <c r="C204" s="3"/>
    </row>
    <row r="205" spans="3:3" x14ac:dyDescent="0.3">
      <c r="C205" s="3"/>
    </row>
    <row r="206" spans="3:3" x14ac:dyDescent="0.3">
      <c r="C206" s="3"/>
    </row>
    <row r="207" spans="3:3" x14ac:dyDescent="0.3">
      <c r="C207" s="3"/>
    </row>
    <row r="208" spans="3:3" x14ac:dyDescent="0.3">
      <c r="C208" s="3"/>
    </row>
    <row r="209" spans="3:3" x14ac:dyDescent="0.3">
      <c r="C209" s="3"/>
    </row>
    <row r="210" spans="3:3" x14ac:dyDescent="0.3">
      <c r="C210" s="3"/>
    </row>
    <row r="211" spans="3:3" x14ac:dyDescent="0.3">
      <c r="C211" s="3"/>
    </row>
    <row r="212" spans="3:3" x14ac:dyDescent="0.3">
      <c r="C212" s="3"/>
    </row>
    <row r="213" spans="3:3" x14ac:dyDescent="0.3">
      <c r="C213" s="3"/>
    </row>
    <row r="214" spans="3:3" x14ac:dyDescent="0.3">
      <c r="C214" s="3"/>
    </row>
    <row r="215" spans="3:3" x14ac:dyDescent="0.3">
      <c r="C215" s="3"/>
    </row>
    <row r="216" spans="3:3" x14ac:dyDescent="0.3">
      <c r="C216" s="3"/>
    </row>
    <row r="217" spans="3:3" x14ac:dyDescent="0.3">
      <c r="C217" s="3"/>
    </row>
    <row r="218" spans="3:3" x14ac:dyDescent="0.3">
      <c r="C218" s="3"/>
    </row>
    <row r="219" spans="3:3" x14ac:dyDescent="0.3">
      <c r="C219" s="3"/>
    </row>
    <row r="220" spans="3:3" x14ac:dyDescent="0.3">
      <c r="C220" s="3"/>
    </row>
    <row r="221" spans="3:3" x14ac:dyDescent="0.3">
      <c r="C221" s="3"/>
    </row>
    <row r="222" spans="3:3" x14ac:dyDescent="0.3">
      <c r="C222" s="3"/>
    </row>
    <row r="223" spans="3:3" x14ac:dyDescent="0.3">
      <c r="C223" s="3"/>
    </row>
    <row r="224" spans="3:3" x14ac:dyDescent="0.3">
      <c r="C224" s="3"/>
    </row>
    <row r="225" spans="3:3" x14ac:dyDescent="0.3">
      <c r="C225" s="3"/>
    </row>
    <row r="226" spans="3:3" x14ac:dyDescent="0.3">
      <c r="C226" s="3"/>
    </row>
    <row r="227" spans="3:3" x14ac:dyDescent="0.3">
      <c r="C227" s="3"/>
    </row>
    <row r="228" spans="3:3" x14ac:dyDescent="0.3">
      <c r="C228" s="3"/>
    </row>
    <row r="229" spans="3:3" x14ac:dyDescent="0.3">
      <c r="C229" s="3"/>
    </row>
    <row r="230" spans="3:3" x14ac:dyDescent="0.3">
      <c r="C230" s="3"/>
    </row>
    <row r="231" spans="3:3" x14ac:dyDescent="0.3">
      <c r="C231" s="3"/>
    </row>
    <row r="232" spans="3:3" x14ac:dyDescent="0.3">
      <c r="C232" s="3"/>
    </row>
    <row r="233" spans="3:3" x14ac:dyDescent="0.3">
      <c r="C233" s="3"/>
    </row>
    <row r="234" spans="3:3" x14ac:dyDescent="0.3">
      <c r="C234" s="3"/>
    </row>
    <row r="235" spans="3:3" x14ac:dyDescent="0.3">
      <c r="C235" s="3"/>
    </row>
    <row r="236" spans="3:3" x14ac:dyDescent="0.3">
      <c r="C236" s="3"/>
    </row>
    <row r="237" spans="3:3" x14ac:dyDescent="0.3">
      <c r="C237" s="3"/>
    </row>
    <row r="238" spans="3:3" x14ac:dyDescent="0.3">
      <c r="C238" s="3"/>
    </row>
    <row r="239" spans="3:3" x14ac:dyDescent="0.3">
      <c r="C239" s="3"/>
    </row>
    <row r="240" spans="3:3" x14ac:dyDescent="0.3">
      <c r="C240" s="3"/>
    </row>
    <row r="241" spans="3:3" x14ac:dyDescent="0.3">
      <c r="C241" s="3"/>
    </row>
    <row r="242" spans="3:3" x14ac:dyDescent="0.3">
      <c r="C242" s="3"/>
    </row>
    <row r="243" spans="3:3" x14ac:dyDescent="0.3">
      <c r="C243" s="3"/>
    </row>
    <row r="244" spans="3:3" x14ac:dyDescent="0.3">
      <c r="C244" s="3"/>
    </row>
    <row r="245" spans="3:3" x14ac:dyDescent="0.3">
      <c r="C245" s="3"/>
    </row>
    <row r="246" spans="3:3" x14ac:dyDescent="0.3">
      <c r="C246" s="3"/>
    </row>
    <row r="247" spans="3:3" x14ac:dyDescent="0.3">
      <c r="C247" s="3"/>
    </row>
  </sheetData>
  <mergeCells count="7">
    <mergeCell ref="A7:C7"/>
    <mergeCell ref="A5:C5"/>
    <mergeCell ref="A6:D6"/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zoomScaleNormal="100" workbookViewId="0">
      <selection activeCell="J11" sqref="J11"/>
    </sheetView>
  </sheetViews>
  <sheetFormatPr defaultRowHeight="14.4" x14ac:dyDescent="0.3"/>
  <cols>
    <col min="1" max="1" width="62.6640625" customWidth="1"/>
    <col min="2" max="2" width="12.6640625" customWidth="1"/>
    <col min="3" max="3" width="8.6640625" customWidth="1"/>
    <col min="4" max="4" width="14.33203125" customWidth="1"/>
    <col min="5" max="5" width="13.77734375" customWidth="1"/>
  </cols>
  <sheetData>
    <row r="1" spans="1:5" ht="15.6" x14ac:dyDescent="0.3">
      <c r="A1" s="69" t="s">
        <v>48</v>
      </c>
      <c r="B1" s="69"/>
      <c r="C1" s="69"/>
      <c r="D1" s="69"/>
      <c r="E1" s="69"/>
    </row>
    <row r="2" spans="1:5" ht="15.6" x14ac:dyDescent="0.3">
      <c r="A2" s="69" t="s">
        <v>73</v>
      </c>
      <c r="B2" s="69"/>
      <c r="C2" s="69"/>
      <c r="D2" s="69"/>
      <c r="E2" s="69"/>
    </row>
    <row r="3" spans="1:5" ht="15.6" x14ac:dyDescent="0.3">
      <c r="A3" s="69" t="s">
        <v>46</v>
      </c>
      <c r="B3" s="69"/>
      <c r="C3" s="69"/>
      <c r="D3" s="69"/>
      <c r="E3" s="69"/>
    </row>
    <row r="4" spans="1:5" ht="15.6" x14ac:dyDescent="0.3">
      <c r="A4" s="69"/>
      <c r="B4" s="69"/>
      <c r="C4" s="69"/>
      <c r="D4" s="69"/>
      <c r="E4" s="69"/>
    </row>
    <row r="5" spans="1:5" ht="15.6" x14ac:dyDescent="0.3">
      <c r="A5" s="67"/>
      <c r="B5" s="67"/>
      <c r="C5" s="67"/>
      <c r="D5" s="67"/>
    </row>
    <row r="6" spans="1:5" ht="63.6" customHeight="1" x14ac:dyDescent="0.3">
      <c r="A6" s="68" t="s">
        <v>63</v>
      </c>
      <c r="B6" s="68"/>
      <c r="C6" s="68"/>
      <c r="D6" s="68"/>
      <c r="E6" s="68"/>
    </row>
    <row r="7" spans="1:5" ht="15.6" x14ac:dyDescent="0.3">
      <c r="A7" s="65"/>
      <c r="B7" s="66"/>
      <c r="C7" s="66"/>
      <c r="D7" s="66"/>
    </row>
    <row r="8" spans="1:5" ht="48.6" customHeight="1" x14ac:dyDescent="0.3">
      <c r="A8" s="1" t="s">
        <v>0</v>
      </c>
      <c r="B8" s="2" t="s">
        <v>1</v>
      </c>
      <c r="C8" s="2" t="s">
        <v>2</v>
      </c>
      <c r="D8" s="22" t="s">
        <v>32</v>
      </c>
      <c r="E8" s="22" t="s">
        <v>32</v>
      </c>
    </row>
    <row r="9" spans="1:5" ht="17.399999999999999" x14ac:dyDescent="0.3">
      <c r="A9" s="26" t="s">
        <v>47</v>
      </c>
      <c r="B9" s="27"/>
      <c r="C9" s="27"/>
      <c r="D9" s="46">
        <f>D11+D22+D30</f>
        <v>2269.5979999999995</v>
      </c>
      <c r="E9" s="46">
        <f>E11+E22+E30</f>
        <v>2275.1829999999995</v>
      </c>
    </row>
    <row r="10" spans="1:5" ht="15.6" x14ac:dyDescent="0.3">
      <c r="A10" s="26"/>
      <c r="B10" s="2"/>
      <c r="C10" s="2"/>
      <c r="D10" s="47"/>
      <c r="E10" s="47"/>
    </row>
    <row r="11" spans="1:5" ht="46.8" x14ac:dyDescent="0.3">
      <c r="A11" s="28" t="s">
        <v>34</v>
      </c>
      <c r="B11" s="29" t="s">
        <v>35</v>
      </c>
      <c r="C11" s="30"/>
      <c r="D11" s="48">
        <f>D12+D19</f>
        <v>10.199999999999999</v>
      </c>
      <c r="E11" s="48">
        <f>E12+E19</f>
        <v>10.199999999999999</v>
      </c>
    </row>
    <row r="12" spans="1:5" ht="46.8" x14ac:dyDescent="0.3">
      <c r="A12" s="31" t="s">
        <v>28</v>
      </c>
      <c r="B12" s="32" t="s">
        <v>36</v>
      </c>
      <c r="C12" s="33"/>
      <c r="D12" s="49">
        <f>D13+D15+D17</f>
        <v>0</v>
      </c>
      <c r="E12" s="49">
        <f>E13+E15+E17</f>
        <v>0</v>
      </c>
    </row>
    <row r="13" spans="1:5" ht="15.6" x14ac:dyDescent="0.3">
      <c r="A13" s="34" t="s">
        <v>37</v>
      </c>
      <c r="B13" s="35" t="s">
        <v>38</v>
      </c>
      <c r="C13" s="36"/>
      <c r="D13" s="50">
        <f>D14</f>
        <v>0</v>
      </c>
      <c r="E13" s="50">
        <f>E14</f>
        <v>0</v>
      </c>
    </row>
    <row r="14" spans="1:5" ht="31.2" x14ac:dyDescent="0.3">
      <c r="A14" s="37" t="s">
        <v>12</v>
      </c>
      <c r="B14" s="35" t="s">
        <v>38</v>
      </c>
      <c r="C14" s="38" t="s">
        <v>13</v>
      </c>
      <c r="D14" s="51"/>
      <c r="E14" s="51"/>
    </row>
    <row r="15" spans="1:5" ht="15.6" x14ac:dyDescent="0.3">
      <c r="A15" s="34" t="s">
        <v>39</v>
      </c>
      <c r="B15" s="35" t="s">
        <v>40</v>
      </c>
      <c r="C15" s="36"/>
      <c r="D15" s="50">
        <f>D16</f>
        <v>0</v>
      </c>
      <c r="E15" s="50">
        <f>E16</f>
        <v>0</v>
      </c>
    </row>
    <row r="16" spans="1:5" ht="31.2" x14ac:dyDescent="0.3">
      <c r="A16" s="39" t="s">
        <v>12</v>
      </c>
      <c r="B16" s="35" t="s">
        <v>40</v>
      </c>
      <c r="C16" s="38" t="s">
        <v>13</v>
      </c>
      <c r="D16" s="52"/>
      <c r="E16" s="52"/>
    </row>
    <row r="17" spans="1:5" ht="15.6" x14ac:dyDescent="0.3">
      <c r="A17" s="39" t="s">
        <v>61</v>
      </c>
      <c r="B17" s="35" t="s">
        <v>60</v>
      </c>
      <c r="C17" s="38"/>
      <c r="D17" s="50">
        <f>D18</f>
        <v>0</v>
      </c>
      <c r="E17" s="50">
        <f>E18</f>
        <v>0</v>
      </c>
    </row>
    <row r="18" spans="1:5" ht="31.2" x14ac:dyDescent="0.3">
      <c r="A18" s="39" t="s">
        <v>12</v>
      </c>
      <c r="B18" s="35" t="s">
        <v>60</v>
      </c>
      <c r="C18" s="38" t="s">
        <v>13</v>
      </c>
      <c r="D18" s="52"/>
      <c r="E18" s="52"/>
    </row>
    <row r="19" spans="1:5" ht="31.2" x14ac:dyDescent="0.3">
      <c r="A19" s="31" t="s">
        <v>29</v>
      </c>
      <c r="B19" s="32" t="s">
        <v>41</v>
      </c>
      <c r="C19" s="33"/>
      <c r="D19" s="49">
        <f>+D20</f>
        <v>10.199999999999999</v>
      </c>
      <c r="E19" s="49">
        <f>+E20</f>
        <v>10.199999999999999</v>
      </c>
    </row>
    <row r="20" spans="1:5" ht="15.6" x14ac:dyDescent="0.3">
      <c r="A20" s="40" t="s">
        <v>30</v>
      </c>
      <c r="B20" s="35" t="s">
        <v>42</v>
      </c>
      <c r="C20" s="36"/>
      <c r="D20" s="50">
        <f>D21</f>
        <v>10.199999999999999</v>
      </c>
      <c r="E20" s="50">
        <f>E21</f>
        <v>10.199999999999999</v>
      </c>
    </row>
    <row r="21" spans="1:5" ht="31.2" x14ac:dyDescent="0.3">
      <c r="A21" s="39" t="s">
        <v>12</v>
      </c>
      <c r="B21" s="35" t="s">
        <v>42</v>
      </c>
      <c r="C21" s="41">
        <v>200</v>
      </c>
      <c r="D21" s="52">
        <v>10.199999999999999</v>
      </c>
      <c r="E21" s="52">
        <v>10.199999999999999</v>
      </c>
    </row>
    <row r="22" spans="1:5" ht="46.8" x14ac:dyDescent="0.3">
      <c r="A22" s="28" t="s">
        <v>43</v>
      </c>
      <c r="B22" s="29" t="s">
        <v>44</v>
      </c>
      <c r="C22" s="29"/>
      <c r="D22" s="48">
        <f>D23</f>
        <v>323.45</v>
      </c>
      <c r="E22" s="48">
        <f>E23</f>
        <v>327.06399999999996</v>
      </c>
    </row>
    <row r="23" spans="1:5" ht="62.4" x14ac:dyDescent="0.3">
      <c r="A23" s="31" t="s">
        <v>22</v>
      </c>
      <c r="B23" s="32" t="s">
        <v>64</v>
      </c>
      <c r="C23" s="32"/>
      <c r="D23" s="49">
        <f>D24+D26+D28</f>
        <v>323.45</v>
      </c>
      <c r="E23" s="49">
        <f>E24+E26+E28</f>
        <v>327.06399999999996</v>
      </c>
    </row>
    <row r="24" spans="1:5" ht="15.6" x14ac:dyDescent="0.3">
      <c r="A24" s="40" t="s">
        <v>69</v>
      </c>
      <c r="B24" s="35" t="s">
        <v>65</v>
      </c>
      <c r="C24" s="35"/>
      <c r="D24" s="50">
        <f>D25</f>
        <v>78.45</v>
      </c>
      <c r="E24" s="50">
        <f>E25</f>
        <v>82.063999999999993</v>
      </c>
    </row>
    <row r="25" spans="1:5" ht="31.2" x14ac:dyDescent="0.3">
      <c r="A25" s="34" t="s">
        <v>12</v>
      </c>
      <c r="B25" s="35" t="s">
        <v>65</v>
      </c>
      <c r="C25" s="35" t="s">
        <v>13</v>
      </c>
      <c r="D25" s="52">
        <v>78.45</v>
      </c>
      <c r="E25" s="52">
        <v>82.063999999999993</v>
      </c>
    </row>
    <row r="26" spans="1:5" ht="15.6" x14ac:dyDescent="0.3">
      <c r="A26" s="40" t="s">
        <v>45</v>
      </c>
      <c r="B26" s="35" t="s">
        <v>66</v>
      </c>
      <c r="C26" s="35"/>
      <c r="D26" s="50">
        <f>D27</f>
        <v>25</v>
      </c>
      <c r="E26" s="50">
        <f>E27</f>
        <v>25</v>
      </c>
    </row>
    <row r="27" spans="1:5" ht="31.2" x14ac:dyDescent="0.3">
      <c r="A27" s="34" t="s">
        <v>12</v>
      </c>
      <c r="B27" s="35" t="s">
        <v>66</v>
      </c>
      <c r="C27" s="35" t="s">
        <v>13</v>
      </c>
      <c r="D27" s="52">
        <v>25</v>
      </c>
      <c r="E27" s="52">
        <v>25</v>
      </c>
    </row>
    <row r="28" spans="1:5" ht="15.6" x14ac:dyDescent="0.3">
      <c r="A28" s="40" t="s">
        <v>62</v>
      </c>
      <c r="B28" s="35" t="s">
        <v>67</v>
      </c>
      <c r="C28" s="35"/>
      <c r="D28" s="50">
        <f>D29</f>
        <v>220</v>
      </c>
      <c r="E28" s="50">
        <f>E29</f>
        <v>220</v>
      </c>
    </row>
    <row r="29" spans="1:5" ht="31.2" x14ac:dyDescent="0.3">
      <c r="A29" s="34" t="s">
        <v>12</v>
      </c>
      <c r="B29" s="35" t="s">
        <v>67</v>
      </c>
      <c r="C29" s="35" t="s">
        <v>13</v>
      </c>
      <c r="D29" s="52">
        <v>220</v>
      </c>
      <c r="E29" s="52">
        <v>220</v>
      </c>
    </row>
    <row r="30" spans="1:5" ht="15.6" x14ac:dyDescent="0.3">
      <c r="A30" s="42" t="s">
        <v>3</v>
      </c>
      <c r="B30" s="43" t="s">
        <v>4</v>
      </c>
      <c r="C30" s="43" t="s">
        <v>5</v>
      </c>
      <c r="D30" s="53">
        <f>D31</f>
        <v>1935.9479999999996</v>
      </c>
      <c r="E30" s="53">
        <f>E31</f>
        <v>1937.9189999999996</v>
      </c>
    </row>
    <row r="31" spans="1:5" ht="15.6" x14ac:dyDescent="0.3">
      <c r="A31" s="39" t="s">
        <v>6</v>
      </c>
      <c r="B31" s="38" t="s">
        <v>7</v>
      </c>
      <c r="C31" s="38"/>
      <c r="D31" s="54">
        <f>D32+D34+D37+D46+D50+D40+D42+D44+D54</f>
        <v>1935.9479999999996</v>
      </c>
      <c r="E31" s="54">
        <f>E32+E34+E37+E46+E50+E40+E42+E44+E54</f>
        <v>1937.9189999999996</v>
      </c>
    </row>
    <row r="32" spans="1:5" ht="15.6" x14ac:dyDescent="0.3">
      <c r="A32" s="39" t="s">
        <v>14</v>
      </c>
      <c r="B32" s="38" t="s">
        <v>15</v>
      </c>
      <c r="C32" s="38"/>
      <c r="D32" s="54">
        <f>SUM(D33:D33)</f>
        <v>625.57299999999998</v>
      </c>
      <c r="E32" s="54">
        <f>SUM(E33:E33)</f>
        <v>625.57299999999998</v>
      </c>
    </row>
    <row r="33" spans="1:5" ht="62.4" x14ac:dyDescent="0.3">
      <c r="A33" s="39" t="s">
        <v>8</v>
      </c>
      <c r="B33" s="38" t="s">
        <v>15</v>
      </c>
      <c r="C33" s="38" t="s">
        <v>9</v>
      </c>
      <c r="D33" s="55">
        <v>625.57299999999998</v>
      </c>
      <c r="E33" s="55">
        <v>625.57299999999998</v>
      </c>
    </row>
    <row r="34" spans="1:5" ht="31.2" x14ac:dyDescent="0.3">
      <c r="A34" s="39" t="s">
        <v>20</v>
      </c>
      <c r="B34" s="38" t="s">
        <v>21</v>
      </c>
      <c r="C34" s="44"/>
      <c r="D34" s="50">
        <f>D35+D36</f>
        <v>52.06</v>
      </c>
      <c r="E34" s="50">
        <f>E35+E36</f>
        <v>49.67</v>
      </c>
    </row>
    <row r="35" spans="1:5" ht="62.4" x14ac:dyDescent="0.3">
      <c r="A35" s="39" t="s">
        <v>8</v>
      </c>
      <c r="B35" s="35" t="s">
        <v>21</v>
      </c>
      <c r="C35" s="38" t="s">
        <v>9</v>
      </c>
      <c r="D35" s="52">
        <v>23</v>
      </c>
      <c r="E35" s="52">
        <v>23</v>
      </c>
    </row>
    <row r="36" spans="1:5" ht="31.2" x14ac:dyDescent="0.3">
      <c r="A36" s="39" t="s">
        <v>12</v>
      </c>
      <c r="B36" s="35" t="s">
        <v>21</v>
      </c>
      <c r="C36" s="38" t="s">
        <v>13</v>
      </c>
      <c r="D36" s="52">
        <v>29.06</v>
      </c>
      <c r="E36" s="52">
        <v>26.67</v>
      </c>
    </row>
    <row r="37" spans="1:5" ht="46.8" x14ac:dyDescent="0.3">
      <c r="A37" s="39" t="s">
        <v>18</v>
      </c>
      <c r="B37" s="38" t="s">
        <v>25</v>
      </c>
      <c r="C37" s="38"/>
      <c r="D37" s="50">
        <f>D38</f>
        <v>3.3570000000000002</v>
      </c>
      <c r="E37" s="50">
        <f>E38</f>
        <v>3.3570000000000002</v>
      </c>
    </row>
    <row r="38" spans="1:5" ht="31.2" x14ac:dyDescent="0.3">
      <c r="A38" s="39" t="s">
        <v>19</v>
      </c>
      <c r="B38" s="38" t="s">
        <v>26</v>
      </c>
      <c r="C38" s="38"/>
      <c r="D38" s="50">
        <f>D39</f>
        <v>3.3570000000000002</v>
      </c>
      <c r="E38" s="50">
        <f>E39</f>
        <v>3.3570000000000002</v>
      </c>
    </row>
    <row r="39" spans="1:5" ht="31.2" x14ac:dyDescent="0.3">
      <c r="A39" s="39" t="s">
        <v>12</v>
      </c>
      <c r="B39" s="38" t="s">
        <v>26</v>
      </c>
      <c r="C39" s="38" t="s">
        <v>13</v>
      </c>
      <c r="D39" s="63">
        <v>3.3570000000000002</v>
      </c>
      <c r="E39" s="63">
        <v>3.3570000000000002</v>
      </c>
    </row>
    <row r="40" spans="1:5" ht="78" x14ac:dyDescent="0.3">
      <c r="A40" s="39" t="s">
        <v>54</v>
      </c>
      <c r="B40" s="38" t="s">
        <v>55</v>
      </c>
      <c r="C40" s="38"/>
      <c r="D40" s="64">
        <f>D41</f>
        <v>6.2539999999999996</v>
      </c>
      <c r="E40" s="64">
        <f>E41</f>
        <v>6.2539999999999996</v>
      </c>
    </row>
    <row r="41" spans="1:5" ht="31.2" x14ac:dyDescent="0.3">
      <c r="A41" s="39" t="s">
        <v>12</v>
      </c>
      <c r="B41" s="38" t="s">
        <v>55</v>
      </c>
      <c r="C41" s="38" t="s">
        <v>13</v>
      </c>
      <c r="D41" s="63">
        <v>6.2539999999999996</v>
      </c>
      <c r="E41" s="63">
        <v>6.2539999999999996</v>
      </c>
    </row>
    <row r="42" spans="1:5" ht="78" x14ac:dyDescent="0.3">
      <c r="A42" s="39" t="s">
        <v>56</v>
      </c>
      <c r="B42" s="38" t="s">
        <v>57</v>
      </c>
      <c r="C42" s="38"/>
      <c r="D42" s="64">
        <f>D43</f>
        <v>6.2539999999999996</v>
      </c>
      <c r="E42" s="64">
        <f>E43</f>
        <v>6.2539999999999996</v>
      </c>
    </row>
    <row r="43" spans="1:5" ht="31.2" x14ac:dyDescent="0.3">
      <c r="A43" s="39" t="s">
        <v>12</v>
      </c>
      <c r="B43" s="38" t="s">
        <v>57</v>
      </c>
      <c r="C43" s="38" t="s">
        <v>13</v>
      </c>
      <c r="D43" s="63">
        <v>6.2539999999999996</v>
      </c>
      <c r="E43" s="63">
        <v>6.2539999999999996</v>
      </c>
    </row>
    <row r="44" spans="1:5" ht="78" x14ac:dyDescent="0.3">
      <c r="A44" s="39" t="s">
        <v>58</v>
      </c>
      <c r="B44" s="38" t="s">
        <v>59</v>
      </c>
      <c r="C44" s="38"/>
      <c r="D44" s="64">
        <f>D45</f>
        <v>6.2539999999999996</v>
      </c>
      <c r="E44" s="64">
        <f>E45</f>
        <v>6.2539999999999996</v>
      </c>
    </row>
    <row r="45" spans="1:5" ht="31.2" x14ac:dyDescent="0.3">
      <c r="A45" s="39" t="s">
        <v>12</v>
      </c>
      <c r="B45" s="38" t="s">
        <v>59</v>
      </c>
      <c r="C45" s="38" t="s">
        <v>13</v>
      </c>
      <c r="D45" s="63">
        <v>6.2539999999999996</v>
      </c>
      <c r="E45" s="63">
        <v>6.2539999999999996</v>
      </c>
    </row>
    <row r="46" spans="1:5" ht="78" x14ac:dyDescent="0.3">
      <c r="A46" s="39" t="s">
        <v>10</v>
      </c>
      <c r="B46" s="38" t="s">
        <v>11</v>
      </c>
      <c r="C46" s="38" t="s">
        <v>5</v>
      </c>
      <c r="D46" s="54">
        <f>D47+D48+D49</f>
        <v>874.97399999999993</v>
      </c>
      <c r="E46" s="54">
        <f>E47+E48+E49</f>
        <v>824.05</v>
      </c>
    </row>
    <row r="47" spans="1:5" ht="62.4" x14ac:dyDescent="0.3">
      <c r="A47" s="39" t="s">
        <v>8</v>
      </c>
      <c r="B47" s="38" t="s">
        <v>11</v>
      </c>
      <c r="C47" s="38" t="s">
        <v>9</v>
      </c>
      <c r="D47" s="55">
        <v>726.17</v>
      </c>
      <c r="E47" s="55">
        <f>726.17-30</f>
        <v>696.17</v>
      </c>
    </row>
    <row r="48" spans="1:5" ht="31.2" x14ac:dyDescent="0.3">
      <c r="A48" s="39" t="s">
        <v>12</v>
      </c>
      <c r="B48" s="38" t="s">
        <v>11</v>
      </c>
      <c r="C48" s="38" t="s">
        <v>13</v>
      </c>
      <c r="D48" s="55">
        <f>203.097-54.885</f>
        <v>148.21200000000002</v>
      </c>
      <c r="E48" s="55">
        <f>207.458-110.17+30</f>
        <v>127.288</v>
      </c>
    </row>
    <row r="49" spans="1:5" ht="15.6" x14ac:dyDescent="0.3">
      <c r="A49" s="39" t="s">
        <v>53</v>
      </c>
      <c r="B49" s="38" t="s">
        <v>11</v>
      </c>
      <c r="C49" s="38" t="s">
        <v>52</v>
      </c>
      <c r="D49" s="55">
        <v>0.59199999999999997</v>
      </c>
      <c r="E49" s="55">
        <v>0.59199999999999997</v>
      </c>
    </row>
    <row r="50" spans="1:5" ht="15.6" x14ac:dyDescent="0.3">
      <c r="A50" s="39" t="s">
        <v>16</v>
      </c>
      <c r="B50" s="38" t="s">
        <v>17</v>
      </c>
      <c r="C50" s="38" t="s">
        <v>5</v>
      </c>
      <c r="D50" s="50">
        <f>D53+D52+D51</f>
        <v>306.33699999999999</v>
      </c>
      <c r="E50" s="50">
        <f>E53+E52+E51</f>
        <v>306.33699999999999</v>
      </c>
    </row>
    <row r="51" spans="1:5" ht="31.2" x14ac:dyDescent="0.3">
      <c r="A51" s="39" t="s">
        <v>12</v>
      </c>
      <c r="B51" s="38" t="s">
        <v>17</v>
      </c>
      <c r="C51" s="38" t="s">
        <v>13</v>
      </c>
      <c r="D51" s="52"/>
      <c r="E51" s="52"/>
    </row>
    <row r="52" spans="1:5" ht="15.6" x14ac:dyDescent="0.3">
      <c r="A52" s="39" t="s">
        <v>23</v>
      </c>
      <c r="B52" s="35" t="s">
        <v>17</v>
      </c>
      <c r="C52" s="38" t="s">
        <v>24</v>
      </c>
      <c r="D52" s="52">
        <v>303.33699999999999</v>
      </c>
      <c r="E52" s="52">
        <v>303.33699999999999</v>
      </c>
    </row>
    <row r="53" spans="1:5" ht="15.6" x14ac:dyDescent="0.3">
      <c r="A53" s="39" t="s">
        <v>71</v>
      </c>
      <c r="B53" s="38" t="s">
        <v>17</v>
      </c>
      <c r="C53" s="38" t="s">
        <v>31</v>
      </c>
      <c r="D53" s="52">
        <v>3</v>
      </c>
      <c r="E53" s="52">
        <v>3</v>
      </c>
    </row>
    <row r="54" spans="1:5" ht="15.6" x14ac:dyDescent="0.3">
      <c r="A54" s="39" t="s">
        <v>50</v>
      </c>
      <c r="B54" s="38" t="s">
        <v>51</v>
      </c>
      <c r="C54" s="38"/>
      <c r="D54" s="52">
        <v>54.884999999999998</v>
      </c>
      <c r="E54" s="52">
        <v>110.17</v>
      </c>
    </row>
    <row r="55" spans="1:5" ht="18" x14ac:dyDescent="0.3">
      <c r="A55" s="10"/>
      <c r="B55" s="11"/>
      <c r="C55" s="12"/>
      <c r="D55" s="57"/>
    </row>
    <row r="56" spans="1:5" ht="18" x14ac:dyDescent="0.3">
      <c r="A56" s="10"/>
      <c r="B56" s="11"/>
      <c r="C56" s="13"/>
      <c r="D56" s="57"/>
    </row>
    <row r="57" spans="1:5" ht="15.6" x14ac:dyDescent="0.3">
      <c r="A57" s="8"/>
      <c r="B57" s="9"/>
      <c r="C57" s="15"/>
      <c r="D57" s="57"/>
    </row>
    <row r="58" spans="1:5" ht="15.6" x14ac:dyDescent="0.3">
      <c r="A58" s="14"/>
      <c r="B58" s="11"/>
      <c r="C58" s="16"/>
      <c r="D58" s="57"/>
    </row>
    <row r="59" spans="1:5" ht="15.6" x14ac:dyDescent="0.3">
      <c r="A59" s="14"/>
      <c r="B59" s="11"/>
      <c r="C59" s="16"/>
      <c r="D59" s="57"/>
    </row>
    <row r="60" spans="1:5" ht="15.6" x14ac:dyDescent="0.3">
      <c r="A60" s="14"/>
      <c r="B60" s="11"/>
      <c r="C60" s="17"/>
      <c r="D60" s="58"/>
    </row>
    <row r="61" spans="1:5" ht="18" x14ac:dyDescent="0.3">
      <c r="A61" s="14"/>
      <c r="B61" s="24"/>
      <c r="C61" s="12"/>
      <c r="D61" s="57"/>
    </row>
    <row r="62" spans="1:5" ht="18" x14ac:dyDescent="0.3">
      <c r="A62" s="14"/>
      <c r="B62" s="11"/>
      <c r="C62" s="13"/>
      <c r="D62" s="58"/>
    </row>
    <row r="63" spans="1:5" ht="18" x14ac:dyDescent="0.3">
      <c r="A63" s="14"/>
      <c r="B63" s="11"/>
      <c r="C63" s="13"/>
      <c r="D63" s="57"/>
    </row>
    <row r="64" spans="1:5" ht="18" x14ac:dyDescent="0.3">
      <c r="A64" s="14"/>
      <c r="B64" s="11"/>
      <c r="C64" s="12"/>
      <c r="D64" s="59"/>
    </row>
    <row r="65" spans="1:4" ht="18" x14ac:dyDescent="0.3">
      <c r="A65" s="14"/>
      <c r="B65" s="11"/>
      <c r="C65" s="12"/>
      <c r="D65" s="57"/>
    </row>
    <row r="66" spans="1:4" ht="18" x14ac:dyDescent="0.3">
      <c r="A66" s="14"/>
      <c r="B66" s="11"/>
      <c r="C66" s="13"/>
      <c r="D66" s="57"/>
    </row>
    <row r="67" spans="1:4" ht="18" x14ac:dyDescent="0.3">
      <c r="A67" s="14"/>
      <c r="B67" s="11"/>
      <c r="C67" s="12"/>
      <c r="D67" s="57"/>
    </row>
    <row r="68" spans="1:4" ht="18" x14ac:dyDescent="0.3">
      <c r="A68" s="14"/>
      <c r="B68" s="11"/>
      <c r="C68" s="12"/>
      <c r="D68" s="57"/>
    </row>
    <row r="69" spans="1:4" ht="18" x14ac:dyDescent="0.3">
      <c r="A69" s="14"/>
      <c r="B69" s="11"/>
      <c r="C69" s="13"/>
      <c r="D69" s="57"/>
    </row>
    <row r="70" spans="1:4" ht="18" x14ac:dyDescent="0.3">
      <c r="A70" s="14"/>
      <c r="B70" s="11"/>
      <c r="C70" s="12"/>
      <c r="D70" s="57"/>
    </row>
    <row r="71" spans="1:4" ht="18" x14ac:dyDescent="0.3">
      <c r="A71" s="14"/>
      <c r="B71" s="11"/>
      <c r="C71" s="13"/>
      <c r="D71" s="57"/>
    </row>
    <row r="72" spans="1:4" ht="18" x14ac:dyDescent="0.3">
      <c r="A72" s="14"/>
      <c r="B72" s="11"/>
      <c r="C72" s="12"/>
      <c r="D72" s="57"/>
    </row>
    <row r="73" spans="1:4" ht="18" x14ac:dyDescent="0.3">
      <c r="A73" s="14"/>
      <c r="B73" s="11"/>
      <c r="C73" s="13"/>
      <c r="D73" s="57"/>
    </row>
    <row r="74" spans="1:4" ht="18" x14ac:dyDescent="0.3">
      <c r="A74" s="14"/>
      <c r="B74" s="11"/>
      <c r="C74" s="12"/>
      <c r="D74" s="60"/>
    </row>
    <row r="75" spans="1:4" ht="18" x14ac:dyDescent="0.3">
      <c r="A75" s="14"/>
      <c r="B75" s="11"/>
      <c r="C75" s="13"/>
      <c r="D75" s="60"/>
    </row>
  </sheetData>
  <mergeCells count="7">
    <mergeCell ref="A6:E6"/>
    <mergeCell ref="A7:D7"/>
    <mergeCell ref="A1:E1"/>
    <mergeCell ref="A2:E2"/>
    <mergeCell ref="A3:E3"/>
    <mergeCell ref="A4:E4"/>
    <mergeCell ref="A5:D5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2015</vt:lpstr>
      <vt:lpstr>2016-2017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2016-09-22T12:37:43Z</dcterms:modified>
</cp:coreProperties>
</file>